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985"/>
  </bookViews>
  <sheets>
    <sheet name="2025" sheetId="4" r:id="rId1"/>
    <sheet name="2026-2027" sheetId="5" r:id="rId2"/>
  </sheets>
  <definedNames>
    <definedName name="_xlnm.Print_Titles" localSheetId="0">'2025'!$2:$5</definedName>
    <definedName name="_xlnm.Print_Titles" localSheetId="1">'2026-2027'!$2:$4</definedName>
    <definedName name="_xlnm.Print_Area" localSheetId="0">'2025'!$A$1:$E$72</definedName>
  </definedNames>
  <calcPr calcId="125725" refMode="R1C1"/>
</workbook>
</file>

<file path=xl/calcChain.xml><?xml version="1.0" encoding="utf-8"?>
<calcChain xmlns="http://schemas.openxmlformats.org/spreadsheetml/2006/main">
  <c r="D70" i="4"/>
  <c r="E9"/>
  <c r="E37"/>
  <c r="E61"/>
  <c r="D37"/>
  <c r="E38"/>
  <c r="E39"/>
  <c r="E56"/>
  <c r="E55"/>
  <c r="D9"/>
  <c r="E14"/>
  <c r="E70" l="1"/>
  <c r="E68" s="1"/>
  <c r="E60" s="1"/>
  <c r="D71"/>
  <c r="D8"/>
  <c r="D7" s="1"/>
  <c r="D6" s="1"/>
  <c r="E11"/>
  <c r="E12"/>
  <c r="E13"/>
  <c r="E10"/>
  <c r="E8" s="1"/>
  <c r="E7" s="1"/>
  <c r="E17"/>
  <c r="E18"/>
  <c r="E19"/>
  <c r="E20"/>
  <c r="E16"/>
  <c r="D15"/>
  <c r="E15"/>
  <c r="D26"/>
  <c r="D25" s="1"/>
  <c r="E26"/>
  <c r="E25" s="1"/>
  <c r="E27"/>
  <c r="D29"/>
  <c r="E29"/>
  <c r="E30"/>
  <c r="E32"/>
  <c r="C39"/>
  <c r="C37"/>
  <c r="C38"/>
  <c r="E41"/>
  <c r="E42"/>
  <c r="E40"/>
  <c r="E44"/>
  <c r="E46"/>
  <c r="E49"/>
  <c r="E48" s="1"/>
  <c r="E47" s="1"/>
  <c r="E53"/>
  <c r="C52"/>
  <c r="E65"/>
  <c r="E66"/>
  <c r="E64"/>
  <c r="E67"/>
  <c r="C60"/>
  <c r="E71"/>
  <c r="D68"/>
  <c r="C61"/>
  <c r="D61"/>
  <c r="D52"/>
  <c r="E52"/>
  <c r="D50"/>
  <c r="E50"/>
  <c r="D48"/>
  <c r="D47" s="1"/>
  <c r="D43"/>
  <c r="E43"/>
  <c r="D39"/>
  <c r="D38" s="1"/>
  <c r="D38" i="5"/>
  <c r="D37" s="1"/>
  <c r="C38"/>
  <c r="C63"/>
  <c r="D57"/>
  <c r="D56" s="1"/>
  <c r="C57"/>
  <c r="C56" s="1"/>
  <c r="D54"/>
  <c r="D53" s="1"/>
  <c r="C54"/>
  <c r="C53" s="1"/>
  <c r="D50"/>
  <c r="D48" s="1"/>
  <c r="C50"/>
  <c r="C48" s="1"/>
  <c r="D46"/>
  <c r="D45" s="1"/>
  <c r="C46"/>
  <c r="C45" s="1"/>
  <c r="D41"/>
  <c r="C41"/>
  <c r="C37"/>
  <c r="C36" s="1"/>
  <c r="D33"/>
  <c r="D32" s="1"/>
  <c r="C33"/>
  <c r="C32" s="1"/>
  <c r="D28"/>
  <c r="D27" s="1"/>
  <c r="C28"/>
  <c r="C27" s="1"/>
  <c r="D25"/>
  <c r="C25"/>
  <c r="C24" s="1"/>
  <c r="D24"/>
  <c r="D14"/>
  <c r="D13" s="1"/>
  <c r="C14"/>
  <c r="C13" s="1"/>
  <c r="D8"/>
  <c r="D7" s="1"/>
  <c r="C8"/>
  <c r="C7" s="1"/>
  <c r="C43" i="4"/>
  <c r="E6" l="1"/>
  <c r="E72"/>
  <c r="D60"/>
  <c r="D72" s="1"/>
  <c r="D36" i="5"/>
  <c r="D35" s="1"/>
  <c r="D23"/>
  <c r="D6" s="1"/>
  <c r="C23"/>
  <c r="C6" s="1"/>
  <c r="C35"/>
  <c r="C66" s="1"/>
  <c r="C27" i="4"/>
  <c r="C16"/>
  <c r="D66" i="5" l="1"/>
  <c r="D5"/>
  <c r="C5"/>
  <c r="C30" i="4"/>
  <c r="C29" s="1"/>
  <c r="C68" l="1"/>
  <c r="C58"/>
  <c r="C57" s="1"/>
  <c r="C50"/>
  <c r="C48"/>
  <c r="C47" s="1"/>
  <c r="C35"/>
  <c r="C34" s="1"/>
  <c r="C26"/>
  <c r="C15"/>
  <c r="C9"/>
  <c r="C8" s="1"/>
  <c r="C25" l="1"/>
  <c r="C7" s="1"/>
  <c r="C6" l="1"/>
  <c r="C72"/>
</calcChain>
</file>

<file path=xl/sharedStrings.xml><?xml version="1.0" encoding="utf-8"?>
<sst xmlns="http://schemas.openxmlformats.org/spreadsheetml/2006/main" count="277" uniqueCount="138">
  <si>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</si>
  <si>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</si>
  <si>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</si>
  <si>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</si>
  <si>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</si>
  <si>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</si>
  <si>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</si>
  <si>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</si>
  <si>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</si>
  <si>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</si>
  <si>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</si>
  <si>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</si>
  <si>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</si>
  <si>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</si>
  <si>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</si>
  <si>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</si>
  <si>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</si>
  <si>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</si>
  <si>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</si>
  <si>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</si>
  <si>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</si>
  <si>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</si>
  <si>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</si>
  <si>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</si>
  <si>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</si>
  <si>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</si>
  <si>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</si>
  <si>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</si>
  <si>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</si>
  <si>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</si>
  <si>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</si>
  <si>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</si>
  <si>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</si>
  <si>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</si>
  <si>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</si>
  <si>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</si>
  <si>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</si>
  <si>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</si>
  <si>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</si>
  <si>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</si>
  <si>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</si>
  <si>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</si>
  <si>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</si>
  <si>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</si>
  <si>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</si>
  <si>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</si>
  <si>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</si>
  <si>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</si>
  <si>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</si>
  <si>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</si>
  <si>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</si>
  <si>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</si>
  <si>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</si>
  <si>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</si>
  <si>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</si>
  <si>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</si>
  <si>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</si>
  <si>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</si>
  <si>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</si>
  <si>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</si>
  <si>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</si>
  <si>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</si>
  <si>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</si>
  <si>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</si>
  <si>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</si>
  <si>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</si>
  <si>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</si>
  <si>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</si>
  <si>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</si>
  <si>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</si>
  <si>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</si>
  <si>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</si>
  <si>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</si>
  <si>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</si>
  <si>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</si>
  <si>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</si>
  <si>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</si>
  <si>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</si>
  <si>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</si>
  <si>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</si>
  <si>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</si>
  <si>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</si>
  <si>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</si>
  <si>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</si>
  <si>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</si>
  <si>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</si>
  <si>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</si>
  <si>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Объем доходов 2025г.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</si>
  <si>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</si>
  <si>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</si>
  <si>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</si>
  <si>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</si>
  <si>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</si>
  <si>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</si>
  <si>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</si>
  <si>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</si>
  <si>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</si>
  <si>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</si>
  <si>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</si>
  <si>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</si>
  <si>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</si>
  <si>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</si>
  <si>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</si>
  <si>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</si>
  <si>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</si>
  <si>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</si>
  <si>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</si>
  <si>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</si>
  <si>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802 2 02 49999 13 0000 150</t>
  </si>
  <si>
    <t>182 1 03 00000 00 0000 000</t>
  </si>
  <si>
    <t>182 1 03 0223 101 0000 110</t>
  </si>
  <si>
    <t>182 1 03 0224101 0000 110</t>
  </si>
  <si>
    <t>182 1 03 02251 01 0000 110</t>
  </si>
  <si>
    <t>182 1 03 0226 101 0000 110</t>
  </si>
  <si>
    <t>802 2 02 25555 13 0000 150</t>
  </si>
  <si>
    <t>802 2 02 35118 13 0000 150</t>
  </si>
  <si>
    <t>182 1 06 01030 13 0000 110</t>
  </si>
  <si>
    <t>Объем доходов 2027г.</t>
  </si>
  <si>
    <t>Плата, поступившая в рамках договора за предоставление права на размещение и эксплуатацию НТО, установку и эксплуатацию рекламных конструкций на землях или земельных участках, находящихся в  собственности городских поселений, и на землях или земельных участках, государственная собственность на которые не разграничена</t>
  </si>
  <si>
    <t>Таб. 1.2</t>
  </si>
  <si>
    <t>Объесм поступления доходов на плановый период 2026-2027 годов</t>
  </si>
  <si>
    <t>ОБЪЕМ ПОСТУПЛЕНИЯ ДОХОДОВ НА 2025 год</t>
  </si>
  <si>
    <t>802 2 02 36900 13 6900 150</t>
  </si>
  <si>
    <t>Единая субвенция бюджетам городских поселений из бюджета субъекта Российской Федерации</t>
  </si>
  <si>
    <t>Таб. 1.1</t>
  </si>
  <si>
    <t>802 1 11 09080 13 0000 120</t>
  </si>
  <si>
    <t xml:space="preserve">ПРИЛОЖЕНИЕ 1
к решению городского Совета депутатов 
ГП «Город Удачный»
от 26 февраля  2025 г. №_____
</t>
  </si>
  <si>
    <t xml:space="preserve">ПРИЛОЖЕНИЕ 1
к решению городского Совета депутатов 
ГП «Город Удачный»
от 26 февраля 2025 г. №_____
</t>
  </si>
  <si>
    <t>Уточнение доходов</t>
  </si>
  <si>
    <t>Уточненный объем доходов на 2025 год</t>
  </si>
  <si>
    <t>802 2 19 60010 13 0000 150</t>
  </si>
  <si>
    <t>Возврат остатков субсидий, субвенций и иных межбюджетных трансфертов, имеющих целевой назначение прошлых лет, из бюджетов поселения</t>
  </si>
  <si>
    <t>182 1 01 02210 01 0000 110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</si>
  <si>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отмененому)</t>
  </si>
  <si>
    <t>802 1 16 07010 13 0000 140</t>
  </si>
  <si>
    <t>Штрафы, пени, неустойки</t>
  </si>
  <si>
    <t>802 1 16 07090 13 0000 140</t>
  </si>
  <si>
    <t>Иные штрафы, пени, неустойки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</si>
</sst>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_р_._-;\-* #,##0.00_р_._-;_-* &quot;-&quot;????_р_._-;_-@_-"/>
    <numFmt numFmtId="165" formatCode="0.0"/>
    <numFmt numFmtId="166" formatCode="_-* #,##0.00\ _₽_-;\-* #,##0.00\ _₽_-;_-* &quot;-&quot;??\ _₽_-;_-@_-"/>
  </numFmts>
  <fonts count="22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4"/>
      <color rgb="FF000000"/>
      <name val="Times New Roman"/>
      <family val="2"/>
    </font>
    <font>
      <sz val="14"/>
      <color rgb="FFFF0000"/>
      <name val="Times New Roman"/>
      <family val="1"/>
      <charset val="204"/>
    </font>
    <font>
      <sz val="8"/>
      <name val="Times New Roman"/>
      <family val="2"/>
    </font>
    <font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43" fontId="2" fillId="0" borderId="0" applyFont="0" applyFill="0" applyBorder="0" applyAlignment="0" applyProtection="0"/>
    <xf numFmtId="0" fontId="4" fillId="0" borderId="0"/>
  </cellStyleXfs>
  <cellXfs count="63">
    <xf numFmtId="0" fontId="0" fillId="0" borderId="0" xfId="0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3" fontId="0" fillId="0" borderId="0" xfId="0" applyNumberFormat="1">
      <alignment vertical="top" wrapText="1"/>
    </xf>
    <xf numFmtId="0" fontId="1" fillId="0" borderId="1" xfId="0" applyFont="1" applyBorder="1">
      <alignment vertical="top" wrapText="1"/>
    </xf>
    <xf numFmtId="0" fontId="8" fillId="0" borderId="1" xfId="0" applyFont="1" applyBorder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>
      <alignment vertical="top" wrapText="1"/>
    </xf>
    <xf numFmtId="43" fontId="13" fillId="0" borderId="1" xfId="1" applyFont="1" applyFill="1" applyBorder="1" applyAlignment="1">
      <alignment horizontal="right" vertical="top" wrapText="1"/>
    </xf>
    <xf numFmtId="43" fontId="10" fillId="0" borderId="1" xfId="1" applyFont="1" applyFill="1" applyBorder="1" applyAlignment="1">
      <alignment horizontal="right" vertical="top" wrapText="1"/>
    </xf>
    <xf numFmtId="4" fontId="14" fillId="0" borderId="1" xfId="0" applyNumberFormat="1" applyFont="1" applyBorder="1">
      <alignment vertical="top" wrapText="1"/>
    </xf>
    <xf numFmtId="43" fontId="10" fillId="0" borderId="1" xfId="0" applyNumberFormat="1" applyFont="1" applyBorder="1" applyAlignment="1">
      <alignment horizontal="right" vertical="top" wrapText="1"/>
    </xf>
    <xf numFmtId="43" fontId="14" fillId="0" borderId="1" xfId="0" applyNumberFormat="1" applyFont="1" applyBorder="1">
      <alignment vertical="top" wrapText="1"/>
    </xf>
    <xf numFmtId="43" fontId="14" fillId="0" borderId="1" xfId="0" applyNumberFormat="1" applyFont="1" applyBorder="1" applyAlignment="1">
      <alignment horizontal="right" vertical="top" wrapText="1"/>
    </xf>
    <xf numFmtId="43" fontId="12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5" fillId="0" borderId="1" xfId="0" applyNumberFormat="1" applyFont="1" applyBorder="1">
      <alignment vertical="top" wrapText="1"/>
    </xf>
    <xf numFmtId="0" fontId="16" fillId="0" borderId="1" xfId="0" applyFont="1" applyBorder="1">
      <alignment vertical="top" wrapText="1"/>
    </xf>
    <xf numFmtId="164" fontId="11" fillId="0" borderId="1" xfId="0" applyNumberFormat="1" applyFont="1" applyBorder="1" applyAlignment="1">
      <alignment horizontal="right" vertical="top" wrapText="1"/>
    </xf>
    <xf numFmtId="0" fontId="9" fillId="0" borderId="3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9" fillId="0" borderId="4" xfId="0" applyFont="1" applyBorder="1">
      <alignment vertical="top" wrapText="1"/>
    </xf>
    <xf numFmtId="0" fontId="5" fillId="0" borderId="1" xfId="2" applyFont="1" applyBorder="1" applyAlignment="1">
      <alignment horizontal="justify"/>
    </xf>
    <xf numFmtId="0" fontId="3" fillId="0" borderId="1" xfId="0" quotePrefix="1" applyFont="1" applyBorder="1" applyAlignment="1">
      <alignment horizontal="left" wrapText="1"/>
    </xf>
    <xf numFmtId="43" fontId="12" fillId="0" borderId="1" xfId="1" applyFont="1" applyFill="1" applyBorder="1" applyAlignment="1">
      <alignment horizontal="right" vertical="top" wrapText="1"/>
    </xf>
    <xf numFmtId="0" fontId="17" fillId="0" borderId="1" xfId="0" applyFont="1" applyBorder="1">
      <alignment vertical="top" wrapText="1"/>
    </xf>
    <xf numFmtId="4" fontId="17" fillId="0" borderId="1" xfId="0" applyNumberFormat="1" applyFont="1" applyBorder="1">
      <alignment vertical="top" wrapText="1"/>
    </xf>
    <xf numFmtId="43" fontId="17" fillId="0" borderId="1" xfId="1" applyFont="1" applyBorder="1" applyAlignment="1">
      <alignment vertical="top" wrapText="1"/>
    </xf>
    <xf numFmtId="165" fontId="17" fillId="0" borderId="1" xfId="0" applyNumberFormat="1" applyFont="1" applyBorder="1">
      <alignment vertical="top" wrapText="1"/>
    </xf>
    <xf numFmtId="2" fontId="17" fillId="0" borderId="1" xfId="0" applyNumberFormat="1" applyFont="1" applyBorder="1">
      <alignment vertical="top" wrapText="1"/>
    </xf>
    <xf numFmtId="43" fontId="18" fillId="0" borderId="1" xfId="0" applyNumberFormat="1" applyFont="1" applyBorder="1">
      <alignment vertical="top" wrapText="1"/>
    </xf>
    <xf numFmtId="0" fontId="7" fillId="0" borderId="0" xfId="0" applyFont="1">
      <alignment vertical="top" wrapText="1"/>
    </xf>
    <xf numFmtId="166" fontId="0" fillId="0" borderId="0" xfId="0" applyNumberForma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3" fontId="14" fillId="0" borderId="1" xfId="0" applyNumberFormat="1" applyFont="1" applyFill="1" applyBorder="1" applyAlignment="1">
      <alignment vertical="top" wrapText="1"/>
    </xf>
    <xf numFmtId="43" fontId="1" fillId="0" borderId="1" xfId="0" applyNumberFormat="1" applyFont="1" applyFill="1" applyBorder="1" applyAlignment="1">
      <alignment horizontal="center" vertical="center" wrapText="1"/>
    </xf>
    <xf numFmtId="43" fontId="20" fillId="0" borderId="1" xfId="1" applyFont="1" applyBorder="1" applyAlignment="1">
      <alignment vertical="top" wrapText="1"/>
    </xf>
    <xf numFmtId="43" fontId="1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Border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3" fontId="13" fillId="0" borderId="1" xfId="1" applyFont="1" applyFill="1" applyBorder="1" applyAlignment="1">
      <alignment horizontal="right" vertical="top" wrapText="1"/>
    </xf>
    <xf numFmtId="43" fontId="10" fillId="0" borderId="1" xfId="1" applyFont="1" applyFill="1" applyBorder="1" applyAlignment="1">
      <alignment horizontal="right" vertical="top" wrapText="1"/>
    </xf>
    <xf numFmtId="43" fontId="10" fillId="0" borderId="1" xfId="0" applyNumberFormat="1" applyFont="1" applyBorder="1">
      <alignment vertical="top" wrapText="1"/>
    </xf>
    <xf numFmtId="4" fontId="0" fillId="0" borderId="1" xfId="0" applyNumberFormat="1" applyBorder="1">
      <alignment vertical="top" wrapText="1"/>
    </xf>
    <xf numFmtId="4" fontId="20" fillId="0" borderId="1" xfId="0" applyNumberFormat="1" applyFont="1" applyBorder="1">
      <alignment vertical="top" wrapText="1"/>
    </xf>
    <xf numFmtId="166" fontId="20" fillId="0" borderId="1" xfId="0" applyNumberFormat="1" applyFont="1" applyBorder="1">
      <alignment vertical="top" wrapText="1"/>
    </xf>
    <xf numFmtId="43" fontId="20" fillId="0" borderId="1" xfId="0" applyNumberFormat="1" applyFont="1" applyBorder="1">
      <alignment vertical="top" wrapText="1"/>
    </xf>
    <xf numFmtId="0" fontId="21" fillId="0" borderId="1" xfId="0" applyFont="1" applyBorder="1">
      <alignment vertical="top" wrapText="1"/>
    </xf>
    <xf numFmtId="0" fontId="0" fillId="0" borderId="1" xfId="0" applyBorder="1" applyAlignment="1">
      <alignment horizontal="center" vertical="top" wrapText="1"/>
    </xf>
    <xf numFmtId="43" fontId="0" fillId="0" borderId="0" xfId="0" applyNumberFormat="1">
      <alignment vertical="top" wrapText="1"/>
    </xf>
    <xf numFmtId="4" fontId="14" fillId="0" borderId="1" xfId="0" applyNumberFormat="1" applyFont="1" applyBorder="1">
      <alignment vertical="top" wrapText="1"/>
    </xf>
    <xf numFmtId="43" fontId="12" fillId="0" borderId="1" xfId="0" applyNumberFormat="1" applyFont="1" applyBorder="1" applyAlignment="1">
      <alignment horizontal="right" vertical="top" wrapText="1"/>
    </xf>
    <xf numFmtId="43" fontId="12" fillId="0" borderId="1" xfId="1" applyFont="1" applyFill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applyFont="1" applyBorder="1">
      <alignment vertical="top" wrapText="1"/>
    </xf>
    <xf numFmtId="0" fontId="0" fillId="0" borderId="0" xfId="0" applyAlignment="1">
      <alignment horizontal="right" vertical="top" wrapText="1"/>
    </xf>
    <xf numFmtId="0" fontId="6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форма 128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abSelected="1" topLeftCell="A58" zoomScaleNormal="100" zoomScaleSheetLayoutView="100" workbookViewId="0">
      <selection activeCell="D71" sqref="D71"/>
    </sheetView>
  </sheetViews>
  <sheetFormatPr defaultRowHeight="12.75"/>
  <cols>
    <col min="1" max="1" width="34.5" customWidth="1"/>
    <col min="2" max="2" width="62" customWidth="1"/>
    <col min="3" max="3" width="31.5" customWidth="1"/>
    <col min="4" max="4" width="29" customWidth="1"/>
    <col min="5" max="5" width="28.33203125" customWidth="1"/>
  </cols>
  <sheetData>
    <row r="1" spans="1:5" ht="12.75" customHeight="1">
      <c r="A1" t="s">
        <v>0</v>
      </c>
      <c r="B1" s="61" t="s">
        <v>127</v>
      </c>
      <c r="C1" s="61"/>
      <c r="D1" s="61"/>
      <c r="E1" s="61"/>
    </row>
    <row r="2" spans="1:5" ht="51.75" customHeight="1">
      <c r="A2" s="1"/>
      <c r="B2" s="61"/>
      <c r="C2" s="61"/>
      <c r="D2" s="61"/>
      <c r="E2" s="61"/>
    </row>
    <row r="3" spans="1:5" ht="23.25" customHeight="1">
      <c r="A3" s="62" t="s">
        <v>121</v>
      </c>
      <c r="B3" s="62"/>
      <c r="C3" s="62"/>
      <c r="D3" s="62"/>
      <c r="E3" s="62"/>
    </row>
    <row r="4" spans="1:5" ht="21.6" customHeight="1">
      <c r="A4" s="2" t="s">
        <v>0</v>
      </c>
      <c r="B4" s="2" t="s">
        <v>0</v>
      </c>
      <c r="E4" s="1" t="s">
        <v>124</v>
      </c>
    </row>
    <row r="5" spans="1:5" ht="41.25" customHeight="1">
      <c r="A5" s="5" t="s">
        <v>1</v>
      </c>
      <c r="B5" s="5" t="s">
        <v>2</v>
      </c>
      <c r="C5" s="5" t="s">
        <v>87</v>
      </c>
      <c r="D5" s="40" t="s">
        <v>128</v>
      </c>
      <c r="E5" s="42" t="s">
        <v>129</v>
      </c>
    </row>
    <row r="6" spans="1:5" ht="28.9" customHeight="1">
      <c r="A6" s="6" t="s">
        <v>0</v>
      </c>
      <c r="B6" s="8" t="s">
        <v>3</v>
      </c>
      <c r="C6" s="22">
        <f>C7+C37</f>
        <v>302659220</v>
      </c>
      <c r="D6" s="22">
        <f>D7+D37</f>
        <v>127500</v>
      </c>
      <c r="E6" s="22">
        <f>E7+E37</f>
        <v>302786720</v>
      </c>
    </row>
    <row r="7" spans="1:5" ht="18.75" customHeight="1">
      <c r="A7" s="8" t="s">
        <v>0</v>
      </c>
      <c r="B7" s="21" t="s">
        <v>4</v>
      </c>
      <c r="C7" s="18">
        <f>C8+C15+C25+C34</f>
        <v>261814810</v>
      </c>
      <c r="D7" s="18">
        <f>D8+D15+D25+D34</f>
        <v>0</v>
      </c>
      <c r="E7" s="18">
        <f>E8+E15+E25+E34</f>
        <v>261814810</v>
      </c>
    </row>
    <row r="8" spans="1:5" ht="18" customHeight="1">
      <c r="A8" s="6" t="s">
        <v>5</v>
      </c>
      <c r="B8" s="9" t="s">
        <v>6</v>
      </c>
      <c r="C8" s="12">
        <f>C9</f>
        <v>228710900</v>
      </c>
      <c r="D8" s="46">
        <f>D9</f>
        <v>0</v>
      </c>
      <c r="E8" s="46">
        <f>E9</f>
        <v>228710900</v>
      </c>
    </row>
    <row r="9" spans="1:5" ht="28.9" customHeight="1">
      <c r="A9" s="6" t="s">
        <v>7</v>
      </c>
      <c r="B9" s="8" t="s">
        <v>8</v>
      </c>
      <c r="C9" s="13">
        <f>C10+C11+C12+C13</f>
        <v>228710900</v>
      </c>
      <c r="D9" s="47">
        <f>D10+D11+D12+D14</f>
        <v>0</v>
      </c>
      <c r="E9" s="47">
        <f>E10+E11+E12+E13+E14</f>
        <v>228710900</v>
      </c>
    </row>
    <row r="10" spans="1:5" ht="68.25" customHeight="1">
      <c r="A10" s="3" t="s">
        <v>93</v>
      </c>
      <c r="B10" s="23" t="s">
        <v>89</v>
      </c>
      <c r="C10" s="14">
        <v>228149500</v>
      </c>
      <c r="D10" s="14">
        <v>-18000000</v>
      </c>
      <c r="E10" s="50">
        <f>C10+D10</f>
        <v>210149500</v>
      </c>
    </row>
    <row r="11" spans="1:5" ht="99.75" customHeight="1">
      <c r="A11" s="3" t="s">
        <v>94</v>
      </c>
      <c r="B11" s="24" t="s">
        <v>91</v>
      </c>
      <c r="C11" s="14">
        <v>0</v>
      </c>
      <c r="D11" s="4"/>
      <c r="E11" s="50">
        <f>C11+D11</f>
        <v>0</v>
      </c>
    </row>
    <row r="12" spans="1:5" ht="29.25" customHeight="1">
      <c r="A12" s="3" t="s">
        <v>95</v>
      </c>
      <c r="B12" s="24" t="s">
        <v>92</v>
      </c>
      <c r="C12" s="14">
        <v>561400</v>
      </c>
      <c r="D12" s="4"/>
      <c r="E12" s="50">
        <f>C12+D12</f>
        <v>561400</v>
      </c>
    </row>
    <row r="13" spans="1:5" ht="79.5" customHeight="1">
      <c r="A13" s="3" t="s">
        <v>96</v>
      </c>
      <c r="B13" s="25" t="s">
        <v>90</v>
      </c>
      <c r="C13" s="14"/>
      <c r="D13" s="4"/>
      <c r="E13" s="50">
        <f>C13+D13</f>
        <v>0</v>
      </c>
    </row>
    <row r="14" spans="1:5" ht="79.5" customHeight="1">
      <c r="A14" s="3" t="s">
        <v>132</v>
      </c>
      <c r="B14" s="53" t="s">
        <v>133</v>
      </c>
      <c r="C14" s="14"/>
      <c r="D14" s="14">
        <v>18000000</v>
      </c>
      <c r="E14" s="50">
        <f>D14</f>
        <v>18000000</v>
      </c>
    </row>
    <row r="15" spans="1:5" ht="44.25" customHeight="1">
      <c r="A15" s="6" t="s">
        <v>9</v>
      </c>
      <c r="B15" s="8" t="s">
        <v>10</v>
      </c>
      <c r="C15" s="13">
        <f>C16</f>
        <v>1136780</v>
      </c>
      <c r="D15" s="47">
        <f>D16</f>
        <v>0</v>
      </c>
      <c r="E15" s="47">
        <f>E16</f>
        <v>1136780</v>
      </c>
    </row>
    <row r="16" spans="1:5" ht="39.75" customHeight="1">
      <c r="A16" s="3" t="s">
        <v>109</v>
      </c>
      <c r="B16" s="4" t="s">
        <v>10</v>
      </c>
      <c r="C16" s="14">
        <f>C17+C18+C19+C20</f>
        <v>1136780</v>
      </c>
      <c r="D16" s="4"/>
      <c r="E16" s="41">
        <f>C16+D16</f>
        <v>1136780</v>
      </c>
    </row>
    <row r="17" spans="1:5" ht="57" customHeight="1">
      <c r="A17" s="3" t="s">
        <v>110</v>
      </c>
      <c r="B17" s="4" t="s">
        <v>65</v>
      </c>
      <c r="C17" s="14">
        <v>594560</v>
      </c>
      <c r="D17" s="4"/>
      <c r="E17" s="41">
        <f>C17+D17</f>
        <v>594560</v>
      </c>
    </row>
    <row r="18" spans="1:5" ht="69.75" customHeight="1">
      <c r="A18" s="3" t="s">
        <v>111</v>
      </c>
      <c r="B18" s="4" t="s">
        <v>66</v>
      </c>
      <c r="C18" s="14">
        <v>2680</v>
      </c>
      <c r="D18" s="4"/>
      <c r="E18" s="41">
        <f>C18+D18</f>
        <v>2680</v>
      </c>
    </row>
    <row r="19" spans="1:5" ht="62.25" customHeight="1">
      <c r="A19" s="3" t="s">
        <v>112</v>
      </c>
      <c r="B19" s="26" t="s">
        <v>67</v>
      </c>
      <c r="C19" s="14">
        <v>600440</v>
      </c>
      <c r="D19" s="4"/>
      <c r="E19" s="41">
        <f>C19+D19</f>
        <v>600440</v>
      </c>
    </row>
    <row r="20" spans="1:5" ht="62.25" customHeight="1">
      <c r="A20" s="3" t="s">
        <v>113</v>
      </c>
      <c r="B20" s="26" t="s">
        <v>68</v>
      </c>
      <c r="C20" s="14">
        <v>-60900</v>
      </c>
      <c r="D20" s="4"/>
      <c r="E20" s="41">
        <f>C20+D20</f>
        <v>-60900</v>
      </c>
    </row>
    <row r="21" spans="1:5" ht="52.5" hidden="1" customHeight="1">
      <c r="A21" s="3" t="s">
        <v>99</v>
      </c>
      <c r="B21" s="4" t="s">
        <v>65</v>
      </c>
      <c r="C21" s="14"/>
      <c r="D21" s="4"/>
      <c r="E21" s="4"/>
    </row>
    <row r="22" spans="1:5" ht="52.5" hidden="1" customHeight="1">
      <c r="A22" s="3" t="s">
        <v>100</v>
      </c>
      <c r="B22" s="4" t="s">
        <v>66</v>
      </c>
      <c r="C22" s="14"/>
      <c r="D22" s="4"/>
      <c r="E22" s="4"/>
    </row>
    <row r="23" spans="1:5" ht="52.5" hidden="1" customHeight="1">
      <c r="A23" s="3" t="s">
        <v>101</v>
      </c>
      <c r="B23" s="26" t="s">
        <v>67</v>
      </c>
      <c r="C23" s="14"/>
      <c r="D23" s="4"/>
      <c r="E23" s="4"/>
    </row>
    <row r="24" spans="1:5" ht="52.5" hidden="1" customHeight="1">
      <c r="A24" s="3" t="s">
        <v>102</v>
      </c>
      <c r="B24" s="26" t="s">
        <v>68</v>
      </c>
      <c r="C24" s="14"/>
      <c r="D24" s="4"/>
      <c r="E24" s="4"/>
    </row>
    <row r="25" spans="1:5" ht="21" customHeight="1">
      <c r="A25" s="6" t="s">
        <v>11</v>
      </c>
      <c r="B25" s="8" t="s">
        <v>12</v>
      </c>
      <c r="C25" s="15">
        <f>C26+C29</f>
        <v>31967130</v>
      </c>
      <c r="D25" s="15">
        <f>D26+D29</f>
        <v>0</v>
      </c>
      <c r="E25" s="15">
        <f>E26+E29</f>
        <v>31967130</v>
      </c>
    </row>
    <row r="26" spans="1:5" ht="18.75" customHeight="1">
      <c r="A26" s="6" t="s">
        <v>13</v>
      </c>
      <c r="B26" s="8" t="s">
        <v>14</v>
      </c>
      <c r="C26" s="13">
        <f>C27+C28</f>
        <v>2268000</v>
      </c>
      <c r="D26" s="47">
        <f>D27+D28</f>
        <v>0</v>
      </c>
      <c r="E26" s="47">
        <f>E27+E28</f>
        <v>2268000</v>
      </c>
    </row>
    <row r="27" spans="1:5" ht="41.25" customHeight="1">
      <c r="A27" s="3" t="s">
        <v>116</v>
      </c>
      <c r="B27" s="4" t="s">
        <v>15</v>
      </c>
      <c r="C27" s="14">
        <f>2218000+50000</f>
        <v>2268000</v>
      </c>
      <c r="D27" s="4"/>
      <c r="E27" s="50">
        <f>C27</f>
        <v>2268000</v>
      </c>
    </row>
    <row r="28" spans="1:5" ht="59.25" customHeight="1">
      <c r="A28" s="3" t="s">
        <v>69</v>
      </c>
      <c r="B28" s="27" t="s">
        <v>70</v>
      </c>
      <c r="C28" s="14"/>
      <c r="D28" s="4"/>
      <c r="E28" s="4"/>
    </row>
    <row r="29" spans="1:5" ht="21" customHeight="1">
      <c r="A29" s="6" t="s">
        <v>16</v>
      </c>
      <c r="B29" s="8" t="s">
        <v>17</v>
      </c>
      <c r="C29" s="13">
        <f>C30+C31+C33+C32</f>
        <v>29699130</v>
      </c>
      <c r="D29" s="47">
        <f>D30+D31+D33+D32</f>
        <v>0</v>
      </c>
      <c r="E29" s="47">
        <f>E30+E31+E33+E32</f>
        <v>29699130</v>
      </c>
    </row>
    <row r="30" spans="1:5" ht="30.75" customHeight="1">
      <c r="A30" s="3" t="s">
        <v>97</v>
      </c>
      <c r="B30" s="4" t="s">
        <v>18</v>
      </c>
      <c r="C30" s="34">
        <f>7389960+18378630+1088720</f>
        <v>26857310</v>
      </c>
      <c r="D30" s="4"/>
      <c r="E30" s="51">
        <f>C30+D30</f>
        <v>26857310</v>
      </c>
    </row>
    <row r="31" spans="1:5" ht="43.5" customHeight="1">
      <c r="A31" s="3" t="s">
        <v>71</v>
      </c>
      <c r="B31" s="27" t="s">
        <v>72</v>
      </c>
      <c r="C31" s="17"/>
      <c r="D31" s="4"/>
      <c r="E31" s="43"/>
    </row>
    <row r="32" spans="1:5" ht="53.25" customHeight="1">
      <c r="A32" s="3" t="s">
        <v>73</v>
      </c>
      <c r="B32" s="27" t="s">
        <v>74</v>
      </c>
      <c r="C32" s="16">
        <v>2841820</v>
      </c>
      <c r="D32" s="4"/>
      <c r="E32" s="52">
        <f>C32+D32</f>
        <v>2841820</v>
      </c>
    </row>
    <row r="33" spans="1:5" ht="41.25" customHeight="1">
      <c r="A33" s="3" t="s">
        <v>75</v>
      </c>
      <c r="B33" s="27" t="s">
        <v>76</v>
      </c>
      <c r="C33" s="17"/>
      <c r="D33" s="4"/>
      <c r="E33" s="4"/>
    </row>
    <row r="34" spans="1:5" ht="18.75" customHeight="1">
      <c r="A34" s="6" t="s">
        <v>19</v>
      </c>
      <c r="B34" s="8" t="s">
        <v>20</v>
      </c>
      <c r="C34" s="13">
        <f>C35</f>
        <v>0</v>
      </c>
      <c r="D34" s="4"/>
      <c r="E34" s="4"/>
    </row>
    <row r="35" spans="1:5" ht="29.25" customHeight="1">
      <c r="A35" s="6" t="s">
        <v>21</v>
      </c>
      <c r="B35" s="8" t="s">
        <v>22</v>
      </c>
      <c r="C35" s="13">
        <f>C36</f>
        <v>0</v>
      </c>
      <c r="D35" s="4"/>
      <c r="E35" s="4"/>
    </row>
    <row r="36" spans="1:5" ht="68.25" customHeight="1">
      <c r="A36" s="3" t="s">
        <v>23</v>
      </c>
      <c r="B36" s="4" t="s">
        <v>24</v>
      </c>
      <c r="C36" s="14"/>
      <c r="D36" s="4"/>
      <c r="E36" s="4"/>
    </row>
    <row r="37" spans="1:5" ht="21" customHeight="1">
      <c r="A37" s="8" t="s">
        <v>0</v>
      </c>
      <c r="B37" s="21" t="s">
        <v>25</v>
      </c>
      <c r="C37" s="18">
        <f>C38+C47+C50+C57</f>
        <v>40844410</v>
      </c>
      <c r="D37" s="57">
        <f>D38+D47+D50+D57+D55+D56</f>
        <v>127500</v>
      </c>
      <c r="E37" s="18">
        <f>E38+E47+E50+E57+E55+E56</f>
        <v>40971910</v>
      </c>
    </row>
    <row r="38" spans="1:5" ht="43.5" customHeight="1">
      <c r="A38" s="6" t="s">
        <v>26</v>
      </c>
      <c r="B38" s="8" t="s">
        <v>27</v>
      </c>
      <c r="C38" s="15">
        <f>C39+C43</f>
        <v>28263860</v>
      </c>
      <c r="D38" s="15">
        <f>D39+D43</f>
        <v>0</v>
      </c>
      <c r="E38" s="15">
        <f>E39+E43</f>
        <v>28263860</v>
      </c>
    </row>
    <row r="39" spans="1:5" ht="67.5" customHeight="1">
      <c r="A39" s="6" t="s">
        <v>28</v>
      </c>
      <c r="B39" s="8" t="s">
        <v>29</v>
      </c>
      <c r="C39" s="19">
        <f>C40+C41+C42+C46</f>
        <v>23740970</v>
      </c>
      <c r="D39" s="19">
        <f>D40+D41+D42+D46</f>
        <v>0</v>
      </c>
      <c r="E39" s="19">
        <f>E40+E41+E42+E46</f>
        <v>23740970</v>
      </c>
    </row>
    <row r="40" spans="1:5" ht="65.25" customHeight="1">
      <c r="A40" s="3" t="s">
        <v>30</v>
      </c>
      <c r="B40" s="4" t="s">
        <v>31</v>
      </c>
      <c r="C40" s="14">
        <v>12324600</v>
      </c>
      <c r="D40" s="4"/>
      <c r="E40" s="50">
        <f>C40+D40</f>
        <v>12324600</v>
      </c>
    </row>
    <row r="41" spans="1:5" ht="66.75" customHeight="1">
      <c r="A41" s="3" t="s">
        <v>32</v>
      </c>
      <c r="B41" s="4" t="s">
        <v>33</v>
      </c>
      <c r="C41" s="20">
        <v>680240</v>
      </c>
      <c r="D41" s="4"/>
      <c r="E41" s="50">
        <f>C41+D41</f>
        <v>680240</v>
      </c>
    </row>
    <row r="42" spans="1:5" ht="41.25" customHeight="1">
      <c r="A42" s="3" t="s">
        <v>86</v>
      </c>
      <c r="B42" s="4" t="s">
        <v>88</v>
      </c>
      <c r="C42" s="14">
        <v>10605530</v>
      </c>
      <c r="D42" s="4"/>
      <c r="E42" s="50">
        <f>C42+D42</f>
        <v>10605530</v>
      </c>
    </row>
    <row r="43" spans="1:5" ht="69.75" customHeight="1">
      <c r="A43" s="6" t="s">
        <v>34</v>
      </c>
      <c r="B43" s="8" t="s">
        <v>35</v>
      </c>
      <c r="C43" s="19">
        <f>C44+C45</f>
        <v>4522890</v>
      </c>
      <c r="D43" s="19">
        <f>D44+D45</f>
        <v>0</v>
      </c>
      <c r="E43" s="19">
        <f>E44+E45</f>
        <v>4522890</v>
      </c>
    </row>
    <row r="44" spans="1:5" ht="66.75" customHeight="1">
      <c r="A44" s="3" t="s">
        <v>36</v>
      </c>
      <c r="B44" s="4" t="s">
        <v>37</v>
      </c>
      <c r="C44" s="14">
        <v>4522890</v>
      </c>
      <c r="D44" s="4"/>
      <c r="E44" s="41">
        <f>C44+D44</f>
        <v>4522890</v>
      </c>
    </row>
    <row r="45" spans="1:5" ht="27" customHeight="1">
      <c r="A45" s="10" t="s">
        <v>83</v>
      </c>
      <c r="B45" s="11" t="s">
        <v>85</v>
      </c>
      <c r="C45" s="14">
        <v>0</v>
      </c>
      <c r="D45" s="4"/>
      <c r="E45" s="41"/>
    </row>
    <row r="46" spans="1:5" ht="81" customHeight="1">
      <c r="A46" s="10" t="s">
        <v>125</v>
      </c>
      <c r="B46" s="35" t="s">
        <v>118</v>
      </c>
      <c r="C46" s="20">
        <v>130600</v>
      </c>
      <c r="D46" s="4"/>
      <c r="E46" s="41">
        <f>C46+D46</f>
        <v>130600</v>
      </c>
    </row>
    <row r="47" spans="1:5" ht="26.25" customHeight="1">
      <c r="A47" s="6" t="s">
        <v>38</v>
      </c>
      <c r="B47" s="8" t="s">
        <v>39</v>
      </c>
      <c r="C47" s="13">
        <f t="shared" ref="C47:E48" si="0">C48</f>
        <v>12160550</v>
      </c>
      <c r="D47" s="47">
        <f t="shared" si="0"/>
        <v>0</v>
      </c>
      <c r="E47" s="47">
        <f t="shared" si="0"/>
        <v>12160550</v>
      </c>
    </row>
    <row r="48" spans="1:5" ht="16.5" customHeight="1">
      <c r="A48" s="6" t="s">
        <v>40</v>
      </c>
      <c r="B48" s="8" t="s">
        <v>41</v>
      </c>
      <c r="C48" s="13">
        <f t="shared" si="0"/>
        <v>12160550</v>
      </c>
      <c r="D48" s="47">
        <f t="shared" si="0"/>
        <v>0</v>
      </c>
      <c r="E48" s="47">
        <f t="shared" si="0"/>
        <v>12160550</v>
      </c>
    </row>
    <row r="49" spans="1:5" ht="28.9" customHeight="1">
      <c r="A49" s="3" t="s">
        <v>42</v>
      </c>
      <c r="B49" s="4" t="s">
        <v>43</v>
      </c>
      <c r="C49" s="14">
        <v>12160550</v>
      </c>
      <c r="D49" s="4"/>
      <c r="E49" s="41">
        <f>C49+D49</f>
        <v>12160550</v>
      </c>
    </row>
    <row r="50" spans="1:5" ht="29.25" customHeight="1">
      <c r="A50" s="6" t="s">
        <v>44</v>
      </c>
      <c r="B50" s="8" t="s">
        <v>45</v>
      </c>
      <c r="C50" s="13">
        <f>C52+C51+C54</f>
        <v>420000</v>
      </c>
      <c r="D50" s="47">
        <f>D52+D51+D54</f>
        <v>0</v>
      </c>
      <c r="E50" s="47">
        <f>E52+E51+E54</f>
        <v>420000</v>
      </c>
    </row>
    <row r="51" spans="1:5" ht="29.25" customHeight="1">
      <c r="A51" s="3" t="s">
        <v>104</v>
      </c>
      <c r="B51" s="8" t="s">
        <v>105</v>
      </c>
      <c r="C51" s="13">
        <v>0</v>
      </c>
      <c r="D51" s="4"/>
      <c r="E51" s="4"/>
    </row>
    <row r="52" spans="1:5" ht="57" customHeight="1">
      <c r="A52" s="6" t="s">
        <v>46</v>
      </c>
      <c r="B52" s="8" t="s">
        <v>47</v>
      </c>
      <c r="C52" s="13">
        <f>C53</f>
        <v>420000</v>
      </c>
      <c r="D52" s="47">
        <f>D53</f>
        <v>0</v>
      </c>
      <c r="E52" s="47">
        <f>E53</f>
        <v>420000</v>
      </c>
    </row>
    <row r="53" spans="1:5" ht="44.25" customHeight="1">
      <c r="A53" s="3" t="s">
        <v>48</v>
      </c>
      <c r="B53" s="4" t="s">
        <v>49</v>
      </c>
      <c r="C53" s="14">
        <v>420000</v>
      </c>
      <c r="D53" s="4"/>
      <c r="E53" s="49">
        <f>C53+D53</f>
        <v>420000</v>
      </c>
    </row>
    <row r="54" spans="1:5" ht="28.5" customHeight="1">
      <c r="A54" s="3" t="s">
        <v>106</v>
      </c>
      <c r="B54" s="4" t="s">
        <v>107</v>
      </c>
      <c r="C54" s="14">
        <v>0</v>
      </c>
      <c r="D54" s="4"/>
      <c r="E54" s="4"/>
    </row>
    <row r="55" spans="1:5" ht="28.5" customHeight="1">
      <c r="A55" s="54" t="s">
        <v>134</v>
      </c>
      <c r="B55" s="59" t="s">
        <v>135</v>
      </c>
      <c r="C55" s="14"/>
      <c r="D55" s="56">
        <v>92700</v>
      </c>
      <c r="E55" s="56">
        <f>D55</f>
        <v>92700</v>
      </c>
    </row>
    <row r="56" spans="1:5" ht="28.5" customHeight="1">
      <c r="A56" s="54" t="s">
        <v>136</v>
      </c>
      <c r="B56" s="59" t="s">
        <v>137</v>
      </c>
      <c r="C56" s="14"/>
      <c r="D56" s="56">
        <v>34800</v>
      </c>
      <c r="E56" s="56">
        <f>D56</f>
        <v>34800</v>
      </c>
    </row>
    <row r="57" spans="1:5" ht="18" customHeight="1">
      <c r="A57" s="6" t="s">
        <v>50</v>
      </c>
      <c r="B57" s="8" t="s">
        <v>51</v>
      </c>
      <c r="C57" s="13">
        <f>C58</f>
        <v>0</v>
      </c>
      <c r="D57" s="4"/>
      <c r="E57" s="4"/>
    </row>
    <row r="58" spans="1:5" ht="18.75" customHeight="1">
      <c r="A58" s="6" t="s">
        <v>52</v>
      </c>
      <c r="B58" s="8" t="s">
        <v>53</v>
      </c>
      <c r="C58" s="13">
        <f>C59</f>
        <v>0</v>
      </c>
      <c r="D58" s="4"/>
      <c r="E58" s="4"/>
    </row>
    <row r="59" spans="1:5" ht="19.5" customHeight="1">
      <c r="A59" s="3" t="s">
        <v>54</v>
      </c>
      <c r="B59" s="4" t="s">
        <v>55</v>
      </c>
      <c r="C59" s="34"/>
      <c r="D59" s="4"/>
      <c r="E59" s="4"/>
    </row>
    <row r="60" spans="1:5" ht="21" customHeight="1">
      <c r="A60" s="6" t="s">
        <v>0</v>
      </c>
      <c r="B60" s="21" t="s">
        <v>56</v>
      </c>
      <c r="C60" s="28">
        <f>C61+C68</f>
        <v>16777596.640000001</v>
      </c>
      <c r="D60" s="28">
        <f>D61+D68</f>
        <v>60083847.840000004</v>
      </c>
      <c r="E60" s="58">
        <f>E61+E68</f>
        <v>76861444.480000004</v>
      </c>
    </row>
    <row r="61" spans="1:5" ht="40.5" customHeight="1">
      <c r="A61" s="6" t="s">
        <v>57</v>
      </c>
      <c r="B61" s="8" t="s">
        <v>58</v>
      </c>
      <c r="C61" s="15">
        <f>C62+C66+C63+C65+C67+C64</f>
        <v>16777596.640000001</v>
      </c>
      <c r="D61" s="15">
        <f>D62+D66+D63+D65+D67+D64</f>
        <v>0</v>
      </c>
      <c r="E61" s="15">
        <f>E62+E66+E63+E65+E67+E64</f>
        <v>16777596.640000001</v>
      </c>
    </row>
    <row r="62" spans="1:5" ht="28.5" customHeight="1">
      <c r="A62" s="3" t="s">
        <v>114</v>
      </c>
      <c r="B62" s="4" t="s">
        <v>59</v>
      </c>
      <c r="C62" s="16">
        <v>0</v>
      </c>
      <c r="D62" s="4"/>
      <c r="E62" s="4"/>
    </row>
    <row r="63" spans="1:5" ht="56.25" hidden="1" customHeight="1">
      <c r="A63" s="3" t="s">
        <v>78</v>
      </c>
      <c r="B63" s="4" t="s">
        <v>79</v>
      </c>
      <c r="C63" s="16">
        <v>0</v>
      </c>
      <c r="D63" s="4"/>
      <c r="E63" s="4"/>
    </row>
    <row r="64" spans="1:5" ht="33" customHeight="1">
      <c r="A64" s="38" t="s">
        <v>122</v>
      </c>
      <c r="B64" s="37" t="s">
        <v>123</v>
      </c>
      <c r="C64" s="39">
        <v>100000</v>
      </c>
      <c r="D64" s="4"/>
      <c r="E64" s="41">
        <f>C64+D64</f>
        <v>100000</v>
      </c>
    </row>
    <row r="65" spans="1:5" ht="29.25" customHeight="1">
      <c r="A65" s="3" t="s">
        <v>80</v>
      </c>
      <c r="B65" s="4" t="s">
        <v>81</v>
      </c>
      <c r="C65" s="16">
        <v>137000</v>
      </c>
      <c r="D65" s="4"/>
      <c r="E65" s="41">
        <f>C65+D65</f>
        <v>137000</v>
      </c>
    </row>
    <row r="66" spans="1:5" ht="43.35" customHeight="1">
      <c r="A66" s="3" t="s">
        <v>115</v>
      </c>
      <c r="B66" s="4" t="s">
        <v>77</v>
      </c>
      <c r="C66" s="16">
        <v>6407200</v>
      </c>
      <c r="D66" s="4"/>
      <c r="E66" s="41">
        <f>C66+D66</f>
        <v>6407200</v>
      </c>
    </row>
    <row r="67" spans="1:5" ht="56.25" customHeight="1">
      <c r="A67" s="3" t="s">
        <v>108</v>
      </c>
      <c r="B67" s="4" t="s">
        <v>82</v>
      </c>
      <c r="C67" s="16">
        <v>10133396.640000001</v>
      </c>
      <c r="D67" s="41"/>
      <c r="E67" s="41">
        <f>C67+D67</f>
        <v>10133396.640000001</v>
      </c>
    </row>
    <row r="68" spans="1:5" ht="22.5" customHeight="1">
      <c r="A68" s="6" t="s">
        <v>60</v>
      </c>
      <c r="B68" s="8" t="s">
        <v>61</v>
      </c>
      <c r="C68" s="15">
        <f>C69+C70</f>
        <v>0</v>
      </c>
      <c r="D68" s="48">
        <f>D69+D70+D71</f>
        <v>60083847.840000004</v>
      </c>
      <c r="E68" s="48">
        <f>E69+E70+E71</f>
        <v>60083847.840000004</v>
      </c>
    </row>
    <row r="69" spans="1:5" ht="28.9" customHeight="1">
      <c r="A69" s="6" t="s">
        <v>62</v>
      </c>
      <c r="B69" s="8" t="s">
        <v>84</v>
      </c>
      <c r="C69" s="15">
        <v>0</v>
      </c>
      <c r="D69" s="4"/>
      <c r="E69" s="4"/>
    </row>
    <row r="70" spans="1:5" ht="28.9" customHeight="1">
      <c r="A70" s="3" t="s">
        <v>98</v>
      </c>
      <c r="B70" s="4" t="s">
        <v>63</v>
      </c>
      <c r="C70" s="16">
        <v>0</v>
      </c>
      <c r="D70" s="41">
        <f>50000000+16000000</f>
        <v>66000000</v>
      </c>
      <c r="E70" s="41">
        <f>D70</f>
        <v>66000000</v>
      </c>
    </row>
    <row r="71" spans="1:5" ht="42" customHeight="1">
      <c r="A71" s="44" t="s">
        <v>130</v>
      </c>
      <c r="B71" s="45" t="s">
        <v>131</v>
      </c>
      <c r="C71" s="16"/>
      <c r="D71" s="41">
        <f>12951365.67-18867517.83</f>
        <v>-5916152.1599999983</v>
      </c>
      <c r="E71" s="41">
        <f>C71+D71</f>
        <v>-5916152.1599999983</v>
      </c>
    </row>
    <row r="72" spans="1:5" ht="21.6" customHeight="1">
      <c r="A72" s="60" t="s">
        <v>64</v>
      </c>
      <c r="B72" s="60"/>
      <c r="C72" s="22">
        <f>C7+C37+C60</f>
        <v>319436816.63999999</v>
      </c>
      <c r="D72" s="22">
        <f>D7+D37+D60</f>
        <v>60211347.840000004</v>
      </c>
      <c r="E72" s="22">
        <f>E7+E37+E60</f>
        <v>379648164.48000002</v>
      </c>
    </row>
    <row r="73" spans="1:5">
      <c r="C73" s="7"/>
      <c r="E73" s="55"/>
    </row>
    <row r="75" spans="1:5">
      <c r="C75" s="7"/>
    </row>
  </sheetData>
  <mergeCells count="3">
    <mergeCell ref="A72:B72"/>
    <mergeCell ref="B1:E2"/>
    <mergeCell ref="A3:E3"/>
  </mergeCells>
  <phoneticPr fontId="19" type="noConversion"/>
  <pageMargins left="0.7" right="0.7" top="0.75" bottom="0.75" header="0.3" footer="0.3"/>
  <pageSetup paperSize="9" scale="53" fitToHeight="0" orientation="portrait" r:id="rId1"/>
  <headerFooter>
    <oddFooter>&amp;C&amp;P из &amp;N</oddFooter>
  </headerFooter>
  <rowBreaks count="1" manualBreakCount="1">
    <brk id="3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67"/>
  <sheetViews>
    <sheetView view="pageBreakPreview" zoomScaleNormal="100" zoomScaleSheetLayoutView="100" workbookViewId="0">
      <selection activeCell="C1" sqref="C1:D1"/>
    </sheetView>
  </sheetViews>
  <sheetFormatPr defaultRowHeight="12.75"/>
  <cols>
    <col min="1" max="1" width="34.5" customWidth="1"/>
    <col min="2" max="2" width="62" customWidth="1"/>
    <col min="3" max="3" width="27.83203125" customWidth="1"/>
    <col min="4" max="4" width="29.33203125" customWidth="1"/>
    <col min="6" max="6" width="14" bestFit="1" customWidth="1"/>
  </cols>
  <sheetData>
    <row r="1" spans="1:4" ht="51" customHeight="1">
      <c r="A1" t="s">
        <v>0</v>
      </c>
      <c r="C1" s="61" t="s">
        <v>126</v>
      </c>
      <c r="D1" s="61"/>
    </row>
    <row r="2" spans="1:4" ht="23.25" customHeight="1">
      <c r="A2" s="62" t="s">
        <v>120</v>
      </c>
      <c r="B2" s="62"/>
      <c r="C2" s="62"/>
      <c r="D2" s="62"/>
    </row>
    <row r="3" spans="1:4" ht="21.6" customHeight="1">
      <c r="A3" s="2" t="s">
        <v>0</v>
      </c>
      <c r="B3" s="2" t="s">
        <v>0</v>
      </c>
      <c r="C3" s="1"/>
      <c r="D3" s="1" t="s">
        <v>119</v>
      </c>
    </row>
    <row r="4" spans="1:4" ht="41.25" customHeight="1">
      <c r="A4" s="5" t="s">
        <v>1</v>
      </c>
      <c r="B4" s="5" t="s">
        <v>2</v>
      </c>
      <c r="C4" s="5" t="s">
        <v>103</v>
      </c>
      <c r="D4" s="5" t="s">
        <v>117</v>
      </c>
    </row>
    <row r="5" spans="1:4" ht="28.9" customHeight="1">
      <c r="A5" s="6" t="s">
        <v>0</v>
      </c>
      <c r="B5" s="8" t="s">
        <v>3</v>
      </c>
      <c r="C5" s="22">
        <f>C6+C35</f>
        <v>313322350</v>
      </c>
      <c r="D5" s="22">
        <f>D6+D35</f>
        <v>324634451</v>
      </c>
    </row>
    <row r="6" spans="1:4" ht="18.75" customHeight="1">
      <c r="A6" s="8" t="s">
        <v>0</v>
      </c>
      <c r="B6" s="21" t="s">
        <v>4</v>
      </c>
      <c r="C6" s="18">
        <f>C7+C13+C23+C32</f>
        <v>272477940</v>
      </c>
      <c r="D6" s="18">
        <f>D7+D13+D23+D32</f>
        <v>283963381</v>
      </c>
    </row>
    <row r="7" spans="1:4" ht="18" customHeight="1">
      <c r="A7" s="6" t="s">
        <v>5</v>
      </c>
      <c r="B7" s="9" t="s">
        <v>6</v>
      </c>
      <c r="C7" s="12">
        <f>C8</f>
        <v>239641300</v>
      </c>
      <c r="D7" s="12">
        <f>D8</f>
        <v>250863900</v>
      </c>
    </row>
    <row r="8" spans="1:4" ht="28.9" customHeight="1">
      <c r="A8" s="6" t="s">
        <v>7</v>
      </c>
      <c r="B8" s="8" t="s">
        <v>8</v>
      </c>
      <c r="C8" s="13">
        <f>C9+C10+C11+C12</f>
        <v>239641300</v>
      </c>
      <c r="D8" s="13">
        <f>D9+D10+D11+D12</f>
        <v>250863900</v>
      </c>
    </row>
    <row r="9" spans="1:4" ht="68.25" customHeight="1">
      <c r="A9" s="3" t="s">
        <v>93</v>
      </c>
      <c r="B9" s="23" t="s">
        <v>89</v>
      </c>
      <c r="C9" s="14">
        <v>239053400</v>
      </c>
      <c r="D9" s="31">
        <v>250248800</v>
      </c>
    </row>
    <row r="10" spans="1:4" ht="99.75" customHeight="1">
      <c r="A10" s="3" t="s">
        <v>94</v>
      </c>
      <c r="B10" s="24" t="s">
        <v>91</v>
      </c>
      <c r="C10" s="14">
        <v>0</v>
      </c>
      <c r="D10" s="32">
        <v>0</v>
      </c>
    </row>
    <row r="11" spans="1:4" ht="29.25" customHeight="1">
      <c r="A11" s="3" t="s">
        <v>95</v>
      </c>
      <c r="B11" s="24" t="s">
        <v>92</v>
      </c>
      <c r="C11" s="14">
        <v>587900</v>
      </c>
      <c r="D11" s="31">
        <v>615100</v>
      </c>
    </row>
    <row r="12" spans="1:4" ht="92.25" customHeight="1">
      <c r="A12" s="3" t="s">
        <v>96</v>
      </c>
      <c r="B12" s="25" t="s">
        <v>90</v>
      </c>
      <c r="C12" s="14"/>
      <c r="D12" s="29"/>
    </row>
    <row r="13" spans="1:4" ht="44.25" customHeight="1">
      <c r="A13" s="6" t="s">
        <v>9</v>
      </c>
      <c r="B13" s="8" t="s">
        <v>10</v>
      </c>
      <c r="C13" s="13">
        <f>C14</f>
        <v>869510</v>
      </c>
      <c r="D13" s="13">
        <f>D14</f>
        <v>1132350</v>
      </c>
    </row>
    <row r="14" spans="1:4" ht="39.75" customHeight="1">
      <c r="A14" s="3" t="s">
        <v>109</v>
      </c>
      <c r="B14" s="4" t="s">
        <v>10</v>
      </c>
      <c r="C14" s="14">
        <f>C15+C16+C17+C18</f>
        <v>869510</v>
      </c>
      <c r="D14" s="14">
        <f>D15+D16+D17+D18</f>
        <v>1132350</v>
      </c>
    </row>
    <row r="15" spans="1:4" ht="57" customHeight="1">
      <c r="A15" s="3" t="s">
        <v>110</v>
      </c>
      <c r="B15" s="4" t="s">
        <v>65</v>
      </c>
      <c r="C15" s="14">
        <v>455220</v>
      </c>
      <c r="D15" s="30">
        <v>591930</v>
      </c>
    </row>
    <row r="16" spans="1:4" ht="69.75" customHeight="1">
      <c r="A16" s="3" t="s">
        <v>111</v>
      </c>
      <c r="B16" s="4" t="s">
        <v>66</v>
      </c>
      <c r="C16" s="14">
        <v>2110</v>
      </c>
      <c r="D16" s="30">
        <v>2740</v>
      </c>
    </row>
    <row r="17" spans="1:6" ht="62.25" customHeight="1">
      <c r="A17" s="3" t="s">
        <v>112</v>
      </c>
      <c r="B17" s="26" t="s">
        <v>67</v>
      </c>
      <c r="C17" s="14">
        <v>457460</v>
      </c>
      <c r="D17" s="30">
        <v>594370</v>
      </c>
    </row>
    <row r="18" spans="1:6" ht="62.25" customHeight="1">
      <c r="A18" s="3" t="s">
        <v>113</v>
      </c>
      <c r="B18" s="26" t="s">
        <v>68</v>
      </c>
      <c r="C18" s="14">
        <v>-45280</v>
      </c>
      <c r="D18" s="30">
        <v>-56690</v>
      </c>
    </row>
    <row r="19" spans="1:6" ht="52.5" hidden="1" customHeight="1">
      <c r="A19" s="3" t="s">
        <v>99</v>
      </c>
      <c r="B19" s="4" t="s">
        <v>65</v>
      </c>
      <c r="C19" s="14"/>
      <c r="D19" s="4"/>
    </row>
    <row r="20" spans="1:6" ht="52.5" hidden="1" customHeight="1">
      <c r="A20" s="3" t="s">
        <v>100</v>
      </c>
      <c r="B20" s="4" t="s">
        <v>66</v>
      </c>
      <c r="C20" s="14"/>
      <c r="D20" s="4"/>
    </row>
    <row r="21" spans="1:6" ht="52.5" hidden="1" customHeight="1">
      <c r="A21" s="3" t="s">
        <v>101</v>
      </c>
      <c r="B21" s="26" t="s">
        <v>67</v>
      </c>
      <c r="C21" s="14"/>
      <c r="D21" s="4"/>
    </row>
    <row r="22" spans="1:6" ht="52.5" hidden="1" customHeight="1">
      <c r="A22" s="3" t="s">
        <v>102</v>
      </c>
      <c r="B22" s="26" t="s">
        <v>68</v>
      </c>
      <c r="C22" s="14"/>
      <c r="D22" s="4"/>
    </row>
    <row r="23" spans="1:6" ht="21" customHeight="1">
      <c r="A23" s="6" t="s">
        <v>11</v>
      </c>
      <c r="B23" s="8" t="s">
        <v>12</v>
      </c>
      <c r="C23" s="15">
        <f>C24+C27</f>
        <v>31967130</v>
      </c>
      <c r="D23" s="15">
        <f>D24+D27</f>
        <v>31967131</v>
      </c>
    </row>
    <row r="24" spans="1:6" ht="18.75" customHeight="1">
      <c r="A24" s="6" t="s">
        <v>13</v>
      </c>
      <c r="B24" s="8" t="s">
        <v>14</v>
      </c>
      <c r="C24" s="13">
        <f>C25+C26</f>
        <v>2268000</v>
      </c>
      <c r="D24" s="13">
        <f>D25+D26</f>
        <v>2268000</v>
      </c>
    </row>
    <row r="25" spans="1:6" ht="41.25" customHeight="1">
      <c r="A25" s="3" t="s">
        <v>116</v>
      </c>
      <c r="B25" s="4" t="s">
        <v>15</v>
      </c>
      <c r="C25" s="14">
        <f>2218000+50000</f>
        <v>2268000</v>
      </c>
      <c r="D25" s="14">
        <f>2218000+50000</f>
        <v>2268000</v>
      </c>
    </row>
    <row r="26" spans="1:6" ht="59.25" customHeight="1">
      <c r="A26" s="3" t="s">
        <v>69</v>
      </c>
      <c r="B26" s="27" t="s">
        <v>70</v>
      </c>
      <c r="C26" s="14"/>
      <c r="D26" s="14"/>
    </row>
    <row r="27" spans="1:6" ht="21" customHeight="1">
      <c r="A27" s="6" t="s">
        <v>16</v>
      </c>
      <c r="B27" s="8" t="s">
        <v>17</v>
      </c>
      <c r="C27" s="13">
        <f>C28+C29+C31+C30</f>
        <v>29699130</v>
      </c>
      <c r="D27" s="13">
        <f>D28+D29+D31+D30</f>
        <v>29699131</v>
      </c>
    </row>
    <row r="28" spans="1:6" ht="30.75" customHeight="1">
      <c r="A28" s="3" t="s">
        <v>97</v>
      </c>
      <c r="B28" s="4" t="s">
        <v>18</v>
      </c>
      <c r="C28" s="16">
        <f>7389960+18378630+1088720</f>
        <v>26857310</v>
      </c>
      <c r="D28" s="16">
        <f>7389960+18378630+1088720</f>
        <v>26857310</v>
      </c>
      <c r="F28" s="36"/>
    </row>
    <row r="29" spans="1:6" ht="43.5" customHeight="1">
      <c r="A29" s="3" t="s">
        <v>71</v>
      </c>
      <c r="B29" s="27" t="s">
        <v>72</v>
      </c>
      <c r="C29" s="17"/>
      <c r="D29" s="17"/>
    </row>
    <row r="30" spans="1:6" ht="53.25" customHeight="1">
      <c r="A30" s="3" t="s">
        <v>73</v>
      </c>
      <c r="B30" s="27" t="s">
        <v>74</v>
      </c>
      <c r="C30" s="16">
        <v>2841820</v>
      </c>
      <c r="D30" s="16">
        <v>2841821</v>
      </c>
    </row>
    <row r="31" spans="1:6" ht="41.25" customHeight="1">
      <c r="A31" s="3" t="s">
        <v>75</v>
      </c>
      <c r="B31" s="27" t="s">
        <v>76</v>
      </c>
      <c r="C31" s="17"/>
      <c r="D31" s="4"/>
    </row>
    <row r="32" spans="1:6" ht="18.75" customHeight="1">
      <c r="A32" s="6" t="s">
        <v>19</v>
      </c>
      <c r="B32" s="8" t="s">
        <v>20</v>
      </c>
      <c r="C32" s="13">
        <f>C33</f>
        <v>0</v>
      </c>
      <c r="D32" s="13">
        <f>D33</f>
        <v>0</v>
      </c>
    </row>
    <row r="33" spans="1:4" ht="29.25" customHeight="1">
      <c r="A33" s="6" t="s">
        <v>21</v>
      </c>
      <c r="B33" s="8" t="s">
        <v>22</v>
      </c>
      <c r="C33" s="13">
        <f>C34</f>
        <v>0</v>
      </c>
      <c r="D33" s="13">
        <f>D34</f>
        <v>0</v>
      </c>
    </row>
    <row r="34" spans="1:4" ht="68.25" customHeight="1">
      <c r="A34" s="3" t="s">
        <v>23</v>
      </c>
      <c r="B34" s="4" t="s">
        <v>24</v>
      </c>
      <c r="C34" s="14"/>
      <c r="D34" s="4"/>
    </row>
    <row r="35" spans="1:4" ht="21" customHeight="1">
      <c r="A35" s="8" t="s">
        <v>0</v>
      </c>
      <c r="B35" s="21" t="s">
        <v>25</v>
      </c>
      <c r="C35" s="18">
        <f>C36+C45+C48+C53</f>
        <v>40844410</v>
      </c>
      <c r="D35" s="18">
        <f>D36+D45+D48+D53</f>
        <v>40671070</v>
      </c>
    </row>
    <row r="36" spans="1:4" ht="43.5" customHeight="1">
      <c r="A36" s="6" t="s">
        <v>26</v>
      </c>
      <c r="B36" s="8" t="s">
        <v>27</v>
      </c>
      <c r="C36" s="15">
        <f>C37+C41</f>
        <v>28263860</v>
      </c>
      <c r="D36" s="15">
        <f>D37+D41</f>
        <v>28090520</v>
      </c>
    </row>
    <row r="37" spans="1:4" ht="67.5" customHeight="1">
      <c r="A37" s="6" t="s">
        <v>28</v>
      </c>
      <c r="B37" s="8" t="s">
        <v>29</v>
      </c>
      <c r="C37" s="19">
        <f>C38+C39+C40+C44</f>
        <v>23740970</v>
      </c>
      <c r="D37" s="19">
        <f>D38+D39+D40+D44</f>
        <v>23567630</v>
      </c>
    </row>
    <row r="38" spans="1:4" ht="65.25" customHeight="1">
      <c r="A38" s="3" t="s">
        <v>30</v>
      </c>
      <c r="B38" s="4" t="s">
        <v>31</v>
      </c>
      <c r="C38" s="14">
        <f>12100000+224600</f>
        <v>12324600</v>
      </c>
      <c r="D38" s="31">
        <f>12100000+224600</f>
        <v>12324600</v>
      </c>
    </row>
    <row r="39" spans="1:4" ht="66.75" customHeight="1">
      <c r="A39" s="3" t="s">
        <v>32</v>
      </c>
      <c r="B39" s="4" t="s">
        <v>33</v>
      </c>
      <c r="C39" s="20">
        <v>680240</v>
      </c>
      <c r="D39" s="31">
        <v>506900</v>
      </c>
    </row>
    <row r="40" spans="1:4" ht="41.25" customHeight="1">
      <c r="A40" s="3" t="s">
        <v>86</v>
      </c>
      <c r="B40" s="4" t="s">
        <v>88</v>
      </c>
      <c r="C40" s="14">
        <v>10605530</v>
      </c>
      <c r="D40" s="31">
        <v>10605530</v>
      </c>
    </row>
    <row r="41" spans="1:4" ht="69.75" customHeight="1">
      <c r="A41" s="6" t="s">
        <v>34</v>
      </c>
      <c r="B41" s="8" t="s">
        <v>35</v>
      </c>
      <c r="C41" s="19">
        <f>C42+C43</f>
        <v>4522890</v>
      </c>
      <c r="D41" s="19">
        <f>D42+D43</f>
        <v>4522890</v>
      </c>
    </row>
    <row r="42" spans="1:4" ht="66.75" customHeight="1">
      <c r="A42" s="3" t="s">
        <v>36</v>
      </c>
      <c r="B42" s="4" t="s">
        <v>37</v>
      </c>
      <c r="C42" s="14">
        <v>4522890</v>
      </c>
      <c r="D42" s="29">
        <v>4522890</v>
      </c>
    </row>
    <row r="43" spans="1:4" ht="27" customHeight="1">
      <c r="A43" s="10" t="s">
        <v>83</v>
      </c>
      <c r="B43" s="11" t="s">
        <v>85</v>
      </c>
      <c r="C43" s="14">
        <v>0</v>
      </c>
      <c r="D43" s="29">
        <v>0</v>
      </c>
    </row>
    <row r="44" spans="1:4" ht="81" customHeight="1">
      <c r="A44" s="10" t="s">
        <v>125</v>
      </c>
      <c r="B44" s="35" t="s">
        <v>118</v>
      </c>
      <c r="C44" s="20">
        <v>130600</v>
      </c>
      <c r="D44" s="20">
        <v>130600</v>
      </c>
    </row>
    <row r="45" spans="1:4" ht="26.25" customHeight="1">
      <c r="A45" s="6" t="s">
        <v>38</v>
      </c>
      <c r="B45" s="8" t="s">
        <v>39</v>
      </c>
      <c r="C45" s="13">
        <f>C46</f>
        <v>12160550</v>
      </c>
      <c r="D45" s="13">
        <f>D46</f>
        <v>12160550</v>
      </c>
    </row>
    <row r="46" spans="1:4" ht="16.5" customHeight="1">
      <c r="A46" s="6" t="s">
        <v>40</v>
      </c>
      <c r="B46" s="8" t="s">
        <v>41</v>
      </c>
      <c r="C46" s="13">
        <f>C47</f>
        <v>12160550</v>
      </c>
      <c r="D46" s="13">
        <f>D47</f>
        <v>12160550</v>
      </c>
    </row>
    <row r="47" spans="1:4" ht="28.9" customHeight="1">
      <c r="A47" s="3" t="s">
        <v>42</v>
      </c>
      <c r="B47" s="4" t="s">
        <v>43</v>
      </c>
      <c r="C47" s="14">
        <v>12160550</v>
      </c>
      <c r="D47" s="31">
        <v>12160550</v>
      </c>
    </row>
    <row r="48" spans="1:4" ht="29.25" customHeight="1">
      <c r="A48" s="6" t="s">
        <v>44</v>
      </c>
      <c r="B48" s="8" t="s">
        <v>45</v>
      </c>
      <c r="C48" s="13">
        <f>C50+C49+C52</f>
        <v>420000</v>
      </c>
      <c r="D48" s="13">
        <f>D50+D49+D52</f>
        <v>420000</v>
      </c>
    </row>
    <row r="49" spans="1:4" ht="29.25" customHeight="1">
      <c r="A49" s="3" t="s">
        <v>104</v>
      </c>
      <c r="B49" s="8" t="s">
        <v>105</v>
      </c>
      <c r="C49" s="13">
        <v>0</v>
      </c>
      <c r="D49" s="13">
        <v>0</v>
      </c>
    </row>
    <row r="50" spans="1:4" ht="57" customHeight="1">
      <c r="A50" s="6" t="s">
        <v>46</v>
      </c>
      <c r="B50" s="8" t="s">
        <v>47</v>
      </c>
      <c r="C50" s="13">
        <f>C51</f>
        <v>420000</v>
      </c>
      <c r="D50" s="13">
        <f>D51</f>
        <v>420000</v>
      </c>
    </row>
    <row r="51" spans="1:4" ht="44.25" customHeight="1">
      <c r="A51" s="3" t="s">
        <v>48</v>
      </c>
      <c r="B51" s="4" t="s">
        <v>49</v>
      </c>
      <c r="C51" s="14">
        <v>420000</v>
      </c>
      <c r="D51" s="31">
        <v>420000</v>
      </c>
    </row>
    <row r="52" spans="1:4" ht="28.5" customHeight="1">
      <c r="A52" s="3" t="s">
        <v>106</v>
      </c>
      <c r="B52" s="4" t="s">
        <v>107</v>
      </c>
      <c r="C52" s="14">
        <v>0</v>
      </c>
      <c r="D52" s="33">
        <v>0</v>
      </c>
    </row>
    <row r="53" spans="1:4" ht="18" customHeight="1">
      <c r="A53" s="6" t="s">
        <v>50</v>
      </c>
      <c r="B53" s="8" t="s">
        <v>51</v>
      </c>
      <c r="C53" s="13">
        <f>C54</f>
        <v>0</v>
      </c>
      <c r="D53" s="13">
        <f>D54</f>
        <v>0</v>
      </c>
    </row>
    <row r="54" spans="1:4" ht="18.75" customHeight="1">
      <c r="A54" s="6" t="s">
        <v>52</v>
      </c>
      <c r="B54" s="8" t="s">
        <v>53</v>
      </c>
      <c r="C54" s="13">
        <f>C55</f>
        <v>0</v>
      </c>
      <c r="D54" s="13">
        <f>D55</f>
        <v>0</v>
      </c>
    </row>
    <row r="55" spans="1:4" ht="19.5" customHeight="1">
      <c r="A55" s="3" t="s">
        <v>54</v>
      </c>
      <c r="B55" s="4" t="s">
        <v>55</v>
      </c>
      <c r="C55" s="16"/>
      <c r="D55" s="16"/>
    </row>
    <row r="56" spans="1:4" ht="21" customHeight="1">
      <c r="A56" s="6" t="s">
        <v>0</v>
      </c>
      <c r="B56" s="21" t="s">
        <v>56</v>
      </c>
      <c r="C56" s="28">
        <f>C57+C63</f>
        <v>7111000</v>
      </c>
      <c r="D56" s="28">
        <f>D57+D63</f>
        <v>7355400</v>
      </c>
    </row>
    <row r="57" spans="1:4" ht="40.5" customHeight="1">
      <c r="A57" s="6" t="s">
        <v>57</v>
      </c>
      <c r="B57" s="8" t="s">
        <v>58</v>
      </c>
      <c r="C57" s="15">
        <f>C58+C61+C59+C60+C62</f>
        <v>7111000</v>
      </c>
      <c r="D57" s="15">
        <f>D58+D61+D59+D60+D62</f>
        <v>7355400</v>
      </c>
    </row>
    <row r="58" spans="1:4" ht="28.5" customHeight="1">
      <c r="A58" s="3" t="s">
        <v>114</v>
      </c>
      <c r="B58" s="4" t="s">
        <v>59</v>
      </c>
      <c r="C58" s="16">
        <v>0</v>
      </c>
      <c r="D58" s="4"/>
    </row>
    <row r="59" spans="1:4" ht="56.25" hidden="1" customHeight="1">
      <c r="A59" s="3" t="s">
        <v>78</v>
      </c>
      <c r="B59" s="4" t="s">
        <v>79</v>
      </c>
      <c r="C59" s="16">
        <v>0</v>
      </c>
      <c r="D59" s="4"/>
    </row>
    <row r="60" spans="1:4" ht="29.25" customHeight="1">
      <c r="A60" s="3" t="s">
        <v>80</v>
      </c>
      <c r="B60" s="4" t="s">
        <v>81</v>
      </c>
      <c r="C60" s="16">
        <v>137000</v>
      </c>
      <c r="D60" s="16">
        <v>137000</v>
      </c>
    </row>
    <row r="61" spans="1:4" ht="43.35" customHeight="1">
      <c r="A61" s="3" t="s">
        <v>115</v>
      </c>
      <c r="B61" s="4" t="s">
        <v>77</v>
      </c>
      <c r="C61" s="16">
        <v>6974000</v>
      </c>
      <c r="D61" s="16">
        <v>7218400</v>
      </c>
    </row>
    <row r="62" spans="1:4" ht="56.25" customHeight="1">
      <c r="A62" s="3" t="s">
        <v>108</v>
      </c>
      <c r="B62" s="4" t="s">
        <v>82</v>
      </c>
      <c r="C62" s="16">
        <v>0</v>
      </c>
      <c r="D62" s="4"/>
    </row>
    <row r="63" spans="1:4" ht="22.5" customHeight="1">
      <c r="A63" s="6" t="s">
        <v>60</v>
      </c>
      <c r="B63" s="8" t="s">
        <v>61</v>
      </c>
      <c r="C63" s="15">
        <f>C64+C65</f>
        <v>0</v>
      </c>
      <c r="D63" s="4"/>
    </row>
    <row r="64" spans="1:4" ht="28.9" customHeight="1">
      <c r="A64" s="6" t="s">
        <v>62</v>
      </c>
      <c r="B64" s="8" t="s">
        <v>84</v>
      </c>
      <c r="C64" s="15">
        <v>0</v>
      </c>
      <c r="D64" s="4"/>
    </row>
    <row r="65" spans="1:4" ht="28.9" customHeight="1">
      <c r="A65" s="3" t="s">
        <v>98</v>
      </c>
      <c r="B65" s="4" t="s">
        <v>63</v>
      </c>
      <c r="C65" s="16">
        <v>0</v>
      </c>
      <c r="D65" s="4"/>
    </row>
    <row r="66" spans="1:4" ht="21.6" customHeight="1">
      <c r="A66" s="60" t="s">
        <v>64</v>
      </c>
      <c r="B66" s="60"/>
      <c r="C66" s="22">
        <f>C6+C35+C56</f>
        <v>320433350</v>
      </c>
      <c r="D66" s="22">
        <f>D6+D35+D56</f>
        <v>331989851</v>
      </c>
    </row>
    <row r="67" spans="1:4">
      <c r="C67" s="7"/>
    </row>
  </sheetData>
  <mergeCells count="3">
    <mergeCell ref="A66:B66"/>
    <mergeCell ref="A2:D2"/>
    <mergeCell ref="C1:D1"/>
  </mergeCells>
  <pageMargins left="0.39370078740157483" right="0.39370078740157483" top="0.39370078740157483" bottom="0.39370078740157483" header="0.31496062992125984" footer="0.31496062992125984"/>
  <pageSetup paperSize="9" scale="55" orientation="portrait" r:id="rId1"/>
  <headerFooter>
    <oddFooter>&amp;C&amp;P из &amp;N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Городской Совет</dc:creator>
  <cp:lastModifiedBy>Щеглова Виктория Александровна</cp:lastModifiedBy>
  <cp:lastPrinted>2025-02-25T06:37:28Z</cp:lastPrinted>
  <dcterms:created xsi:type="dcterms:W3CDTF">2006-09-16T00:00:00Z</dcterms:created>
  <dcterms:modified xsi:type="dcterms:W3CDTF">2025-02-25T06:38:37Z</dcterms:modified>
</cp:coreProperties>
</file>